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.wojtas1\Documents\27-ZAMÓWIENIA PUBLICZNE\270-dokumentacja przetargowa\2026\ZUL Turystyka\"/>
    </mc:Choice>
  </mc:AlternateContent>
  <xr:revisionPtr revIDLastSave="0" documentId="13_ncr:1_{6744CD1C-284D-4E39-8816-682FCCC5F6AE}" xr6:coauthVersionLast="47" xr6:coauthVersionMax="47" xr10:uidLastSave="{00000000-0000-0000-0000-000000000000}"/>
  <bookViews>
    <workbookView xWindow="29190" yWindow="390" windowWidth="24330" windowHeight="1515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35" i="1" l="1"/>
  <c r="I34" i="1"/>
  <c r="K34" i="1" s="1"/>
  <c r="I33" i="1"/>
  <c r="I32" i="1"/>
  <c r="I31" i="1"/>
  <c r="I30" i="1"/>
  <c r="F37" i="1" l="1"/>
  <c r="L34" i="1"/>
  <c r="K31" i="1"/>
  <c r="L31" i="1" s="1"/>
  <c r="K32" i="1"/>
  <c r="L32" i="1" s="1"/>
  <c r="K30" i="1"/>
  <c r="L30" i="1" s="1"/>
  <c r="K35" i="1"/>
  <c r="L35" i="1" s="1"/>
  <c r="K33" i="1"/>
  <c r="L33" i="1" s="1"/>
  <c r="F38" i="1" l="1"/>
  <c r="B26" i="1" s="1"/>
</calcChain>
</file>

<file path=xl/sharedStrings.xml><?xml version="1.0" encoding="utf-8"?>
<sst xmlns="http://schemas.openxmlformats.org/spreadsheetml/2006/main" count="63" uniqueCount="55">
  <si>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</si>
  <si>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</si>
  <si>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</si>
  <si>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</si>
  <si>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</si>
  <si>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</si>
  <si>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</si>
  <si>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</si>
  <si>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</si>
  <si>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</si>
  <si>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</si>
  <si>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200</t>
  </si>
  <si>
    <t>GODZ RH8</t>
  </si>
  <si>
    <t>Prace wykonywane ręcznie</t>
  </si>
  <si>
    <t>H</t>
  </si>
  <si>
    <t>201</t>
  </si>
  <si>
    <t>GODZ RH23</t>
  </si>
  <si>
    <t>203</t>
  </si>
  <si>
    <t>GODZ RU8</t>
  </si>
  <si>
    <t>Prace godzinowe ręczne z urządzeniem</t>
  </si>
  <si>
    <t>204</t>
  </si>
  <si>
    <t>GODZ RU23</t>
  </si>
  <si>
    <t>210</t>
  </si>
  <si>
    <t>GODZ MH8</t>
  </si>
  <si>
    <t>Prace wykonywane innym sprzętem mechanicznym</t>
  </si>
  <si>
    <t>211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</si>
  <si>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</si>
  <si>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</si>
  <si>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</si>
  <si>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</si>
  <si>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</si>
  <si>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</si>
  <si>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</si>
  <si>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</si>
  <si>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</si>
  <si>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</si>
  <si>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</si>
  <si>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</si>
  <si>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</si>
  <si>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Chojnów</t>
  </si>
  <si>
    <t xml:space="preserve">05-532 Baniocha; Klonowa 13                   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</si>
  <si>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</si>
  <si>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</si>
  <si>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</si>
  <si>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</si>
  <si>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</si>
  <si>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</si>
  <si>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</si>
  <si>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</si>
  <si>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</si>
  <si>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</si>
  <si>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</si>
  <si>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</si>
  <si>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</si>
  <si>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w trybie podstawowym na „Wykonywanie usług w zakresie turystyki leśnej na terenie Nadleśnictwa Chojnów w roku 2026''  składamy niniejszym ofertę: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</si>
</sst>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75"/>
  <sheetViews>
    <sheetView tabSelected="1" topLeftCell="A19" workbookViewId="0">
      <selection activeCell="H36" sqref="H3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36" t="s">
        <v>33</v>
      </c>
      <c r="K2" s="36"/>
      <c r="L2" s="36"/>
      <c r="M2" s="36"/>
      <c r="N2" s="36"/>
      <c r="O2" s="36"/>
      <c r="P2" s="36"/>
    </row>
    <row r="3" spans="2:16" s="1" customFormat="1" ht="28.7" customHeight="1" x14ac:dyDescent="0.2">
      <c r="B3" s="42"/>
      <c r="C3" s="42"/>
      <c r="D3" s="42"/>
      <c r="E3" s="42"/>
    </row>
    <row r="4" spans="2:16" s="1" customFormat="1" ht="2.65" customHeight="1" x14ac:dyDescent="0.2">
      <c r="B4" s="13"/>
      <c r="C4" s="13"/>
      <c r="D4" s="13"/>
      <c r="E4" s="13"/>
    </row>
    <row r="5" spans="2:16" s="1" customFormat="1" ht="28.7" customHeight="1" x14ac:dyDescent="0.2">
      <c r="B5" s="43"/>
      <c r="C5" s="43"/>
      <c r="D5" s="43"/>
      <c r="E5" s="43"/>
    </row>
    <row r="6" spans="2:16" s="1" customFormat="1" ht="2.65" customHeight="1" x14ac:dyDescent="0.2">
      <c r="B6" s="13"/>
      <c r="C6" s="13"/>
      <c r="D6" s="13"/>
      <c r="E6" s="13"/>
    </row>
    <row r="7" spans="2:16" s="1" customFormat="1" ht="28.7" customHeight="1" x14ac:dyDescent="0.2">
      <c r="B7" s="43"/>
      <c r="C7" s="43"/>
      <c r="D7" s="43"/>
      <c r="E7" s="43"/>
    </row>
    <row r="8" spans="2:16" s="1" customFormat="1" ht="5.25" customHeight="1" x14ac:dyDescent="0.2">
      <c r="B8" s="13"/>
      <c r="C8" s="13"/>
      <c r="D8" s="13"/>
      <c r="E8" s="13"/>
    </row>
    <row r="9" spans="2:16" s="1" customFormat="1" ht="4.3499999999999996" customHeight="1" x14ac:dyDescent="0.2"/>
    <row r="10" spans="2:16" s="1" customFormat="1" ht="6.95" customHeight="1" x14ac:dyDescent="0.2">
      <c r="B10" s="24" t="s">
        <v>34</v>
      </c>
      <c r="C10" s="24"/>
      <c r="D10" s="24"/>
      <c r="E10" s="24"/>
    </row>
    <row r="11" spans="2:16" s="1" customFormat="1" ht="12.2" customHeight="1" x14ac:dyDescent="0.2">
      <c r="B11" s="24"/>
      <c r="C11" s="24"/>
      <c r="D11" s="24"/>
      <c r="E11" s="24"/>
      <c r="G11" s="12"/>
      <c r="H11" s="23" t="s">
        <v>35</v>
      </c>
      <c r="I11" s="23"/>
      <c r="J11" s="23"/>
      <c r="K11" s="23"/>
      <c r="L11" s="23"/>
      <c r="M11" s="23"/>
      <c r="N11" s="23"/>
      <c r="O11" s="23"/>
    </row>
    <row r="12" spans="2:16" s="1" customFormat="1" ht="7.9" customHeight="1" x14ac:dyDescent="0.2">
      <c r="H12" s="23"/>
      <c r="I12" s="23"/>
      <c r="J12" s="23"/>
      <c r="K12" s="23"/>
      <c r="L12" s="23"/>
      <c r="M12" s="23"/>
      <c r="N12" s="23"/>
      <c r="O12" s="23"/>
    </row>
    <row r="13" spans="2:16" s="1" customFormat="1" ht="20.25" customHeight="1" x14ac:dyDescent="0.2"/>
    <row r="14" spans="2:16" s="1" customFormat="1" ht="24" customHeight="1" x14ac:dyDescent="0.2">
      <c r="F14" s="16" t="s">
        <v>36</v>
      </c>
      <c r="G14" s="16"/>
      <c r="H14" s="16"/>
      <c r="I14" s="16"/>
    </row>
    <row r="15" spans="2:16" s="1" customFormat="1" ht="43.15" customHeight="1" x14ac:dyDescent="0.2"/>
    <row r="16" spans="2:16" s="1" customFormat="1" ht="20.85" customHeight="1" x14ac:dyDescent="0.2">
      <c r="C16" s="30" t="s">
        <v>37</v>
      </c>
      <c r="D16" s="30"/>
      <c r="E16" s="30"/>
    </row>
    <row r="17" spans="2:13" s="1" customFormat="1" ht="2.65" customHeight="1" x14ac:dyDescent="0.2"/>
    <row r="18" spans="2:13" s="1" customFormat="1" ht="20.85" customHeight="1" x14ac:dyDescent="0.2">
      <c r="C18" s="30" t="s">
        <v>38</v>
      </c>
      <c r="D18" s="30"/>
      <c r="E18" s="30"/>
    </row>
    <row r="19" spans="2:13" s="1" customFormat="1" ht="2.65" customHeight="1" x14ac:dyDescent="0.2"/>
    <row r="20" spans="2:13" s="1" customFormat="1" ht="20.85" customHeight="1" x14ac:dyDescent="0.2">
      <c r="C20" s="30" t="s">
        <v>39</v>
      </c>
      <c r="D20" s="30"/>
      <c r="E20" s="30"/>
    </row>
    <row r="21" spans="2:13" s="1" customFormat="1" ht="2.65" customHeight="1" x14ac:dyDescent="0.2"/>
    <row r="22" spans="2:13" s="1" customFormat="1" ht="20.85" customHeight="1" x14ac:dyDescent="0.2">
      <c r="C22" s="30" t="s">
        <v>40</v>
      </c>
      <c r="D22" s="30"/>
      <c r="E22" s="30"/>
    </row>
    <row r="23" spans="2:13" s="1" customFormat="1" ht="34.700000000000003" customHeight="1" x14ac:dyDescent="0.2"/>
    <row r="24" spans="2:13" s="1" customFormat="1" ht="50.1" customHeight="1" x14ac:dyDescent="0.2">
      <c r="B24" s="25" t="s">
        <v>54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2:13" s="1" customFormat="1" ht="2.65" customHeight="1" x14ac:dyDescent="0.2"/>
    <row r="26" spans="2:13" s="6" customFormat="1" ht="50.1" customHeight="1" x14ac:dyDescent="0.2">
      <c r="B26" s="26" t="str">
        <f xml:space="preserve"> "1.  Za wykonanie przedmiotu zamówienia oferujemy następujące wynagrodzenie brutto: " &amp; TEXT(F38,"# ##0,00") &amp; " PLN. " &amp; CHAR(10) &amp; "2. Wynagrodzenie zaoferowane w pkt 1 powyżej wynika z poniższego Kosztorysu Ofertowego i stanowi sumę wartości całkowitych brutto za poszczególne pozycje (prace):"</f>
        <v>1.  Za wykonanie przedmiotu zamówienia oferujemy następujące wynagrodzenie brutto: 0,00 PLN. 
2. Wynagrodzenie zaoferowane w pkt 1 powyżej wynika z poniższego Kosztorysu Ofertowego i stanowi sumę wartości całkowitych brutto za poszczególne pozycje (prace):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2:13" s="1" customFormat="1" ht="28.7" customHeight="1" x14ac:dyDescent="0.2"/>
    <row r="28" spans="2:13" s="1" customFormat="1" ht="9" customHeight="1" x14ac:dyDescent="0.2"/>
    <row r="29" spans="2:13" s="6" customFormat="1" ht="45.4" customHeight="1" x14ac:dyDescent="0.2">
      <c r="B29" s="7" t="s">
        <v>0</v>
      </c>
      <c r="C29" s="8" t="s">
        <v>1</v>
      </c>
      <c r="D29" s="9" t="s">
        <v>2</v>
      </c>
      <c r="E29" s="9" t="s">
        <v>3</v>
      </c>
      <c r="F29" s="9" t="s">
        <v>4</v>
      </c>
      <c r="G29" s="9" t="s">
        <v>5</v>
      </c>
      <c r="H29" s="9" t="s">
        <v>6</v>
      </c>
      <c r="I29" s="8" t="s">
        <v>7</v>
      </c>
      <c r="J29" s="9" t="s">
        <v>8</v>
      </c>
      <c r="K29" s="9" t="s">
        <v>9</v>
      </c>
      <c r="L29" s="38" t="s">
        <v>10</v>
      </c>
      <c r="M29" s="38"/>
    </row>
    <row r="30" spans="2:13" s="1" customFormat="1" ht="19.7" customHeight="1" x14ac:dyDescent="0.2">
      <c r="B30" s="2">
        <v>1</v>
      </c>
      <c r="C30" s="3" t="s">
        <v>11</v>
      </c>
      <c r="D30" s="3" t="s">
        <v>12</v>
      </c>
      <c r="E30" s="4" t="s">
        <v>13</v>
      </c>
      <c r="F30" s="3" t="s">
        <v>14</v>
      </c>
      <c r="G30" s="5">
        <v>581</v>
      </c>
      <c r="H30" s="11">
        <v>0</v>
      </c>
      <c r="I30" s="10">
        <f t="shared" ref="I30:I35" si="0">ROUND(G30* H30,2)</f>
        <v>0</v>
      </c>
      <c r="J30" s="2">
        <v>8</v>
      </c>
      <c r="K30" s="10">
        <f t="shared" ref="K30:K35" si="1">ROUND(I30* J30/100,2)</f>
        <v>0</v>
      </c>
      <c r="L30" s="39">
        <f t="shared" ref="L30:L35" si="2">ROUND(I30+ K30,2)</f>
        <v>0</v>
      </c>
      <c r="M30" s="40"/>
    </row>
    <row r="31" spans="2:13" s="1" customFormat="1" ht="19.7" customHeight="1" x14ac:dyDescent="0.2">
      <c r="B31" s="2">
        <v>2</v>
      </c>
      <c r="C31" s="3" t="s">
        <v>15</v>
      </c>
      <c r="D31" s="3" t="s">
        <v>16</v>
      </c>
      <c r="E31" s="4" t="s">
        <v>13</v>
      </c>
      <c r="F31" s="3" t="s">
        <v>14</v>
      </c>
      <c r="G31" s="5">
        <v>2282</v>
      </c>
      <c r="H31" s="11">
        <v>0</v>
      </c>
      <c r="I31" s="10">
        <f t="shared" si="0"/>
        <v>0</v>
      </c>
      <c r="J31" s="2">
        <v>23</v>
      </c>
      <c r="K31" s="10">
        <f t="shared" si="1"/>
        <v>0</v>
      </c>
      <c r="L31" s="39">
        <f t="shared" si="2"/>
        <v>0</v>
      </c>
      <c r="M31" s="40"/>
    </row>
    <row r="32" spans="2:13" s="1" customFormat="1" ht="19.7" customHeight="1" x14ac:dyDescent="0.2">
      <c r="B32" s="2">
        <v>3</v>
      </c>
      <c r="C32" s="3" t="s">
        <v>17</v>
      </c>
      <c r="D32" s="3" t="s">
        <v>18</v>
      </c>
      <c r="E32" s="4" t="s">
        <v>19</v>
      </c>
      <c r="F32" s="3" t="s">
        <v>14</v>
      </c>
      <c r="G32" s="5">
        <v>290</v>
      </c>
      <c r="H32" s="11">
        <v>0</v>
      </c>
      <c r="I32" s="10">
        <f t="shared" si="0"/>
        <v>0</v>
      </c>
      <c r="J32" s="2">
        <v>8</v>
      </c>
      <c r="K32" s="10">
        <f t="shared" si="1"/>
        <v>0</v>
      </c>
      <c r="L32" s="39">
        <f t="shared" si="2"/>
        <v>0</v>
      </c>
      <c r="M32" s="40"/>
    </row>
    <row r="33" spans="2:14" s="1" customFormat="1" ht="19.7" customHeight="1" x14ac:dyDescent="0.2">
      <c r="B33" s="2">
        <v>4</v>
      </c>
      <c r="C33" s="3" t="s">
        <v>20</v>
      </c>
      <c r="D33" s="3" t="s">
        <v>21</v>
      </c>
      <c r="E33" s="4" t="s">
        <v>19</v>
      </c>
      <c r="F33" s="3" t="s">
        <v>14</v>
      </c>
      <c r="G33" s="5">
        <v>331</v>
      </c>
      <c r="H33" s="11">
        <v>0</v>
      </c>
      <c r="I33" s="10">
        <f t="shared" si="0"/>
        <v>0</v>
      </c>
      <c r="J33" s="2">
        <v>23</v>
      </c>
      <c r="K33" s="10">
        <f t="shared" si="1"/>
        <v>0</v>
      </c>
      <c r="L33" s="39">
        <f t="shared" si="2"/>
        <v>0</v>
      </c>
      <c r="M33" s="40"/>
    </row>
    <row r="34" spans="2:14" s="1" customFormat="1" ht="19.7" customHeight="1" x14ac:dyDescent="0.2">
      <c r="B34" s="2">
        <v>5</v>
      </c>
      <c r="C34" s="3" t="s">
        <v>22</v>
      </c>
      <c r="D34" s="3" t="s">
        <v>23</v>
      </c>
      <c r="E34" s="4" t="s">
        <v>24</v>
      </c>
      <c r="F34" s="3" t="s">
        <v>14</v>
      </c>
      <c r="G34" s="5">
        <v>133</v>
      </c>
      <c r="H34" s="11">
        <v>0</v>
      </c>
      <c r="I34" s="10">
        <f t="shared" si="0"/>
        <v>0</v>
      </c>
      <c r="J34" s="2">
        <v>8</v>
      </c>
      <c r="K34" s="10">
        <f t="shared" si="1"/>
        <v>0</v>
      </c>
      <c r="L34" s="39">
        <f t="shared" si="2"/>
        <v>0</v>
      </c>
      <c r="M34" s="40"/>
    </row>
    <row r="35" spans="2:14" s="1" customFormat="1" ht="19.7" customHeight="1" x14ac:dyDescent="0.2">
      <c r="B35" s="2">
        <v>6</v>
      </c>
      <c r="C35" s="3" t="s">
        <v>25</v>
      </c>
      <c r="D35" s="3" t="s">
        <v>26</v>
      </c>
      <c r="E35" s="4" t="s">
        <v>24</v>
      </c>
      <c r="F35" s="3" t="s">
        <v>14</v>
      </c>
      <c r="G35" s="5">
        <v>210</v>
      </c>
      <c r="H35" s="11">
        <v>0</v>
      </c>
      <c r="I35" s="10">
        <f t="shared" si="0"/>
        <v>0</v>
      </c>
      <c r="J35" s="2">
        <v>23</v>
      </c>
      <c r="K35" s="10">
        <f t="shared" si="1"/>
        <v>0</v>
      </c>
      <c r="L35" s="39">
        <f t="shared" si="2"/>
        <v>0</v>
      </c>
      <c r="M35" s="40"/>
    </row>
    <row r="36" spans="2:14" s="1" customFormat="1" ht="24" customHeight="1" x14ac:dyDescent="0.2"/>
    <row r="37" spans="2:14" s="1" customFormat="1" ht="21.4" customHeight="1" x14ac:dyDescent="0.2">
      <c r="B37" s="14" t="s">
        <v>27</v>
      </c>
      <c r="C37" s="14"/>
      <c r="D37" s="14"/>
      <c r="E37" s="14"/>
      <c r="F37" s="17">
        <f>ROUND(I30+I31+I32+I33+I34+I35,2)</f>
        <v>0</v>
      </c>
      <c r="G37" s="18"/>
      <c r="H37" s="18"/>
      <c r="I37" s="18"/>
      <c r="J37" s="18"/>
      <c r="K37" s="18"/>
      <c r="L37" s="18"/>
      <c r="M37" s="19"/>
    </row>
    <row r="38" spans="2:14" s="1" customFormat="1" ht="21.4" customHeight="1" x14ac:dyDescent="0.2">
      <c r="B38" s="14" t="s">
        <v>28</v>
      </c>
      <c r="C38" s="14"/>
      <c r="D38" s="14"/>
      <c r="E38" s="14"/>
      <c r="F38" s="20">
        <f>ROUND(L30+L31+L32+L33+L34+L35,2)</f>
        <v>0</v>
      </c>
      <c r="G38" s="21"/>
      <c r="H38" s="21"/>
      <c r="I38" s="21"/>
      <c r="J38" s="21"/>
      <c r="K38" s="21"/>
      <c r="L38" s="21"/>
      <c r="M38" s="22"/>
    </row>
    <row r="39" spans="2:14" s="1" customFormat="1" ht="11.1" customHeight="1" x14ac:dyDescent="0.2"/>
    <row r="40" spans="2:14" s="1" customFormat="1" ht="80.099999999999994" customHeight="1" x14ac:dyDescent="0.2">
      <c r="B40" s="15" t="s">
        <v>41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2:14" s="1" customFormat="1" ht="2.65" customHeight="1" x14ac:dyDescent="0.2"/>
    <row r="42" spans="2:14" s="1" customFormat="1" ht="110.1" customHeight="1" x14ac:dyDescent="0.2">
      <c r="B42" s="15" t="s">
        <v>42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2:14" s="1" customFormat="1" ht="5.25" customHeight="1" x14ac:dyDescent="0.2"/>
    <row r="44" spans="2:14" s="6" customFormat="1" ht="110.1" customHeight="1" x14ac:dyDescent="0.2">
      <c r="B44" s="27" t="s">
        <v>43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2:14" s="1" customFormat="1" ht="5.25" customHeight="1" x14ac:dyDescent="0.2"/>
    <row r="46" spans="2:14" s="1" customFormat="1" ht="37.9" customHeight="1" x14ac:dyDescent="0.2">
      <c r="C46" s="31" t="s">
        <v>29</v>
      </c>
      <c r="D46" s="31"/>
      <c r="E46" s="31"/>
      <c r="F46" s="41" t="s">
        <v>30</v>
      </c>
      <c r="G46" s="41"/>
      <c r="H46" s="41"/>
      <c r="I46" s="41"/>
      <c r="J46" s="41"/>
      <c r="K46" s="41"/>
      <c r="L46" s="41"/>
    </row>
    <row r="47" spans="2:14" s="1" customFormat="1" ht="28.7" customHeight="1" x14ac:dyDescent="0.2"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2:14" s="1" customFormat="1" ht="28.7" customHeight="1" x14ac:dyDescent="0.2"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spans="2:14" s="1" customFormat="1" ht="28.7" customHeight="1" x14ac:dyDescent="0.2"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2:14" s="1" customFormat="1" ht="28.7" customHeight="1" x14ac:dyDescent="0.2"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spans="2:14" s="1" customFormat="1" ht="2.65" customHeight="1" x14ac:dyDescent="0.2"/>
    <row r="52" spans="2:14" s="6" customFormat="1" ht="203.1" customHeight="1" x14ac:dyDescent="0.2">
      <c r="B52" s="28" t="s">
        <v>44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2:14" s="1" customFormat="1" ht="2.65" customHeight="1" x14ac:dyDescent="0.2"/>
    <row r="54" spans="2:14" s="1" customFormat="1" ht="36.950000000000003" customHeight="1" x14ac:dyDescent="0.2">
      <c r="B54" s="33" t="s">
        <v>45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2:14" s="1" customFormat="1" ht="2.65" customHeight="1" x14ac:dyDescent="0.2"/>
    <row r="56" spans="2:14" s="1" customFormat="1" ht="37.9" customHeight="1" x14ac:dyDescent="0.2">
      <c r="C56" s="31" t="s">
        <v>31</v>
      </c>
      <c r="D56" s="31"/>
      <c r="E56" s="31"/>
      <c r="F56" s="35" t="s">
        <v>32</v>
      </c>
      <c r="G56" s="35"/>
      <c r="H56" s="35"/>
      <c r="I56" s="35"/>
      <c r="J56" s="35"/>
      <c r="K56" s="35"/>
      <c r="L56" s="35"/>
    </row>
    <row r="57" spans="2:14" s="1" customFormat="1" ht="28.7" customHeight="1" x14ac:dyDescent="0.2"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spans="2:14" s="1" customFormat="1" ht="28.7" customHeight="1" x14ac:dyDescent="0.2">
      <c r="C58" s="32"/>
      <c r="D58" s="32"/>
      <c r="E58" s="32"/>
      <c r="F58" s="32"/>
      <c r="G58" s="32"/>
      <c r="H58" s="32"/>
      <c r="I58" s="32"/>
      <c r="J58" s="32"/>
      <c r="K58" s="32"/>
      <c r="L58" s="32"/>
    </row>
    <row r="59" spans="2:14" s="1" customFormat="1" ht="28.7" customHeight="1" x14ac:dyDescent="0.2"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spans="2:14" s="1" customFormat="1" ht="28.7" customHeight="1" x14ac:dyDescent="0.2">
      <c r="C60" s="32"/>
      <c r="D60" s="32"/>
      <c r="E60" s="32"/>
      <c r="F60" s="32"/>
      <c r="G60" s="32"/>
      <c r="H60" s="32"/>
      <c r="I60" s="32"/>
      <c r="J60" s="32"/>
      <c r="K60" s="32"/>
      <c r="L60" s="32"/>
    </row>
    <row r="61" spans="2:14" s="1" customFormat="1" ht="2.65" customHeight="1" x14ac:dyDescent="0.2"/>
    <row r="62" spans="2:14" s="1" customFormat="1" ht="159.94999999999999" customHeight="1" x14ac:dyDescent="0.2">
      <c r="B62" s="15" t="s">
        <v>46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2:14" s="1" customFormat="1" ht="2.65" customHeight="1" x14ac:dyDescent="0.2"/>
    <row r="64" spans="2:14" s="6" customFormat="1" ht="54.95" customHeight="1" x14ac:dyDescent="0.2">
      <c r="B64" s="28" t="s">
        <v>47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2:14" s="1" customFormat="1" ht="2.65" customHeight="1" x14ac:dyDescent="0.2"/>
    <row r="66" spans="2:14" s="1" customFormat="1" ht="60" customHeight="1" x14ac:dyDescent="0.2">
      <c r="B66" s="34" t="s">
        <v>48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2:14" s="1" customFormat="1" ht="2.65" customHeight="1" x14ac:dyDescent="0.2"/>
    <row r="68" spans="2:14" s="1" customFormat="1" ht="48" customHeight="1" x14ac:dyDescent="0.2">
      <c r="B68" s="34" t="s">
        <v>49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  <row r="69" spans="2:14" s="1" customFormat="1" ht="2.65" customHeight="1" x14ac:dyDescent="0.2"/>
    <row r="70" spans="2:14" s="1" customFormat="1" ht="125.1" customHeight="1" x14ac:dyDescent="0.2">
      <c r="B70" s="15" t="s">
        <v>50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2:14" s="1" customFormat="1" ht="2.65" customHeight="1" x14ac:dyDescent="0.2"/>
    <row r="72" spans="2:14" s="6" customFormat="1" ht="84.95" customHeight="1" x14ac:dyDescent="0.2">
      <c r="B72" s="28" t="s">
        <v>51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2:14" s="1" customFormat="1" ht="86.85" customHeight="1" x14ac:dyDescent="0.2"/>
    <row r="74" spans="2:14" s="1" customFormat="1" ht="17.649999999999999" customHeight="1" x14ac:dyDescent="0.2">
      <c r="J74" s="37" t="s">
        <v>52</v>
      </c>
      <c r="K74" s="37"/>
      <c r="L74" s="37"/>
    </row>
    <row r="75" spans="2:14" s="1" customFormat="1" ht="81.599999999999994" customHeight="1" x14ac:dyDescent="0.2">
      <c r="B75" s="29" t="s">
        <v>53</v>
      </c>
      <c r="C75" s="29"/>
      <c r="D75" s="29"/>
      <c r="E75" s="29"/>
      <c r="F75" s="29"/>
      <c r="G75" s="29"/>
      <c r="H75" s="29"/>
      <c r="I75" s="29"/>
      <c r="J75" s="29"/>
      <c r="K75" s="29"/>
    </row>
  </sheetData>
  <mergeCells count="60">
    <mergeCell ref="J2:P2"/>
    <mergeCell ref="J74:L74"/>
    <mergeCell ref="L29:M29"/>
    <mergeCell ref="L30:M30"/>
    <mergeCell ref="L31:M31"/>
    <mergeCell ref="L32:M32"/>
    <mergeCell ref="L33:M33"/>
    <mergeCell ref="L34:M34"/>
    <mergeCell ref="L35:M35"/>
    <mergeCell ref="F46:L46"/>
    <mergeCell ref="F47:L47"/>
    <mergeCell ref="B44:N44"/>
    <mergeCell ref="B3:E3"/>
    <mergeCell ref="B5:E5"/>
    <mergeCell ref="B7:E7"/>
    <mergeCell ref="F49:L49"/>
    <mergeCell ref="F50:L50"/>
    <mergeCell ref="B68:N68"/>
    <mergeCell ref="B70:N70"/>
    <mergeCell ref="B62:N62"/>
    <mergeCell ref="B64:N64"/>
    <mergeCell ref="B66:N66"/>
    <mergeCell ref="C58:E58"/>
    <mergeCell ref="C59:E59"/>
    <mergeCell ref="C60:E60"/>
    <mergeCell ref="F56:L56"/>
    <mergeCell ref="F57:L57"/>
    <mergeCell ref="F58:L58"/>
    <mergeCell ref="F59:L59"/>
    <mergeCell ref="F60:L60"/>
    <mergeCell ref="B72:N72"/>
    <mergeCell ref="B75:K75"/>
    <mergeCell ref="C16:E16"/>
    <mergeCell ref="C18:E18"/>
    <mergeCell ref="C20:E20"/>
    <mergeCell ref="C22:E22"/>
    <mergeCell ref="C46:E46"/>
    <mergeCell ref="C47:E47"/>
    <mergeCell ref="C48:E48"/>
    <mergeCell ref="C49:E49"/>
    <mergeCell ref="C50:E50"/>
    <mergeCell ref="C56:E56"/>
    <mergeCell ref="C57:E57"/>
    <mergeCell ref="B52:N52"/>
    <mergeCell ref="B54:N54"/>
    <mergeCell ref="F48:L48"/>
    <mergeCell ref="B4:E4"/>
    <mergeCell ref="B37:E37"/>
    <mergeCell ref="B38:E38"/>
    <mergeCell ref="B40:N40"/>
    <mergeCell ref="B42:N42"/>
    <mergeCell ref="B6:E6"/>
    <mergeCell ref="F14:I14"/>
    <mergeCell ref="F37:M37"/>
    <mergeCell ref="F38:M38"/>
    <mergeCell ref="H11:O12"/>
    <mergeCell ref="B10:E11"/>
    <mergeCell ref="B24:M24"/>
    <mergeCell ref="B26:M26"/>
    <mergeCell ref="B8:E8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Wojtas</cp:lastModifiedBy>
  <dcterms:created xsi:type="dcterms:W3CDTF">2025-10-30T11:16:18Z</dcterms:created>
  <dcterms:modified xsi:type="dcterms:W3CDTF">2026-03-06T11:15:49Z</dcterms:modified>
</cp:coreProperties>
</file>